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240" yWindow="45" windowWidth="20730" windowHeight="1003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17'!$A$1:$M$42</definedName>
    <definedName name="_xlnm.Print_Area" localSheetId="2">'Spring 18'!$A$1:$M$42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K8" i="6" l="1"/>
  <c r="H8" i="6"/>
  <c r="L8" i="6" s="1"/>
  <c r="N8" i="6" l="1"/>
  <c r="M8" i="6"/>
  <c r="I14" i="3"/>
  <c r="F14" i="3"/>
  <c r="J14" i="3" s="1"/>
  <c r="I13" i="2"/>
  <c r="F13" i="2"/>
  <c r="J13" i="2" s="1"/>
  <c r="F13" i="3"/>
  <c r="F11" i="3"/>
  <c r="F10" i="3"/>
  <c r="F9" i="3"/>
  <c r="F8" i="3"/>
  <c r="F7" i="3"/>
  <c r="F6" i="3"/>
  <c r="F12" i="2"/>
  <c r="F11" i="2"/>
  <c r="F10" i="2"/>
  <c r="F9" i="2"/>
  <c r="F8" i="2"/>
  <c r="F7" i="2"/>
  <c r="F6" i="2"/>
  <c r="G7" i="1"/>
  <c r="L14" i="3" l="1"/>
  <c r="K14" i="3"/>
  <c r="L13" i="2"/>
  <c r="K13" i="2"/>
  <c r="F30" i="2" l="1"/>
  <c r="J30" i="2" s="1"/>
  <c r="I30" i="2"/>
  <c r="F31" i="2"/>
  <c r="J31" i="2" s="1"/>
  <c r="I31" i="2"/>
  <c r="F32" i="2"/>
  <c r="J32" i="2" s="1"/>
  <c r="I32" i="2"/>
  <c r="F33" i="2"/>
  <c r="J33" i="2" s="1"/>
  <c r="K33" i="2" s="1"/>
  <c r="I33" i="2"/>
  <c r="F34" i="2"/>
  <c r="J34" i="2" s="1"/>
  <c r="I34" i="2"/>
  <c r="L32" i="2" l="1"/>
  <c r="K32" i="2"/>
  <c r="K30" i="2"/>
  <c r="L30" i="2"/>
  <c r="K34" i="2"/>
  <c r="L34" i="2"/>
  <c r="K31" i="2"/>
  <c r="L31" i="2"/>
  <c r="L33" i="2"/>
  <c r="F27" i="3"/>
  <c r="J27" i="3" s="1"/>
  <c r="K27" i="3" s="1"/>
  <c r="I27" i="3"/>
  <c r="F28" i="3"/>
  <c r="J28" i="3" s="1"/>
  <c r="I28" i="3"/>
  <c r="F29" i="3"/>
  <c r="J29" i="3" s="1"/>
  <c r="I29" i="3"/>
  <c r="F27" i="2"/>
  <c r="J27" i="2" s="1"/>
  <c r="I27" i="2"/>
  <c r="F28" i="2"/>
  <c r="J28" i="2" s="1"/>
  <c r="I28" i="2"/>
  <c r="F29" i="2"/>
  <c r="J29" i="2" s="1"/>
  <c r="I29" i="2"/>
  <c r="L27" i="2" l="1"/>
  <c r="L28" i="2"/>
  <c r="K27" i="2"/>
  <c r="L29" i="2"/>
  <c r="K29" i="2"/>
  <c r="K29" i="3"/>
  <c r="L29" i="3"/>
  <c r="K28" i="3"/>
  <c r="L28" i="3"/>
  <c r="L27" i="3"/>
  <c r="K28" i="2"/>
  <c r="H9" i="6"/>
  <c r="L9" i="6" s="1"/>
  <c r="N9" i="6" s="1"/>
  <c r="K9" i="6"/>
  <c r="M9" i="6" l="1"/>
  <c r="G2" i="6"/>
  <c r="E2" i="2"/>
  <c r="E2" i="3"/>
  <c r="F2" i="1"/>
  <c r="H2" i="2"/>
  <c r="H2" i="3"/>
  <c r="I2" i="1"/>
  <c r="K14" i="6" l="1"/>
  <c r="H14" i="6"/>
  <c r="L14" i="6" s="1"/>
  <c r="K13" i="6"/>
  <c r="H13" i="6"/>
  <c r="L13" i="6" s="1"/>
  <c r="K12" i="6"/>
  <c r="H12" i="6"/>
  <c r="L12" i="6" s="1"/>
  <c r="K11" i="6"/>
  <c r="H11" i="6"/>
  <c r="L11" i="6" s="1"/>
  <c r="M11" i="6" s="1"/>
  <c r="K10" i="6"/>
  <c r="H10" i="6"/>
  <c r="L10" i="6" s="1"/>
  <c r="K7" i="6"/>
  <c r="K2" i="6" s="1"/>
  <c r="H7" i="6"/>
  <c r="L7" i="6" s="1"/>
  <c r="L2" i="6" l="1"/>
  <c r="N12" i="6"/>
  <c r="M7" i="6"/>
  <c r="N7" i="6"/>
  <c r="N2" i="6"/>
  <c r="N14" i="6"/>
  <c r="M14" i="6"/>
  <c r="N10" i="6"/>
  <c r="M10" i="6"/>
  <c r="N13" i="6"/>
  <c r="M13" i="6"/>
  <c r="N11" i="6"/>
  <c r="M12" i="6"/>
  <c r="M2" i="6" l="1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35" i="2"/>
  <c r="F36" i="2"/>
  <c r="F37" i="2"/>
  <c r="F38" i="2"/>
  <c r="F39" i="2"/>
  <c r="F40" i="2"/>
  <c r="F41" i="2"/>
  <c r="F42" i="2"/>
  <c r="F35" i="3"/>
  <c r="G9" i="1" l="1"/>
  <c r="F38" i="3"/>
  <c r="F37" i="3"/>
  <c r="F36" i="3"/>
  <c r="F34" i="3"/>
  <c r="F33" i="3"/>
  <c r="F32" i="3"/>
  <c r="F31" i="3"/>
  <c r="F30" i="3"/>
  <c r="F26" i="3"/>
  <c r="F25" i="3"/>
  <c r="F24" i="3"/>
  <c r="F23" i="3"/>
  <c r="F22" i="3"/>
  <c r="F21" i="3"/>
  <c r="F20" i="3"/>
  <c r="F19" i="3"/>
  <c r="F18" i="3"/>
  <c r="F17" i="3"/>
  <c r="F16" i="3"/>
  <c r="F15" i="3"/>
  <c r="I39" i="3" l="1"/>
  <c r="I40" i="3"/>
  <c r="I41" i="3"/>
  <c r="I42" i="3"/>
  <c r="F39" i="3"/>
  <c r="J39" i="3" s="1"/>
  <c r="F40" i="3"/>
  <c r="J40" i="3" s="1"/>
  <c r="F41" i="3"/>
  <c r="J41" i="3" s="1"/>
  <c r="K41" i="3" s="1"/>
  <c r="F42" i="3"/>
  <c r="J42" i="3" s="1"/>
  <c r="K42" i="3" s="1"/>
  <c r="I38" i="3"/>
  <c r="J38" i="3"/>
  <c r="I37" i="3"/>
  <c r="J37" i="3"/>
  <c r="I36" i="3"/>
  <c r="J36" i="3"/>
  <c r="J35" i="3"/>
  <c r="K35" i="3" s="1"/>
  <c r="I35" i="3"/>
  <c r="I34" i="3"/>
  <c r="J34" i="3"/>
  <c r="I33" i="3"/>
  <c r="J33" i="3"/>
  <c r="I32" i="3"/>
  <c r="J32" i="3"/>
  <c r="I31" i="3"/>
  <c r="J31" i="3"/>
  <c r="I30" i="3"/>
  <c r="J30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7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35" i="2"/>
  <c r="J35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I18" i="2"/>
  <c r="J18" i="2"/>
  <c r="J17" i="2"/>
  <c r="I16" i="2"/>
  <c r="J16" i="2"/>
  <c r="I15" i="2"/>
  <c r="J15" i="2"/>
  <c r="I14" i="2"/>
  <c r="J14" i="2"/>
  <c r="J12" i="2"/>
  <c r="K12" i="2" s="1"/>
  <c r="I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s="1"/>
  <c r="J2" i="1" l="1"/>
  <c r="I2" i="3"/>
  <c r="J2" i="2"/>
  <c r="J2" i="3"/>
  <c r="I2" i="2"/>
  <c r="K40" i="3"/>
  <c r="L40" i="3"/>
  <c r="K39" i="3"/>
  <c r="L39" i="3"/>
  <c r="L41" i="3"/>
  <c r="L42" i="3"/>
  <c r="K8" i="3"/>
  <c r="L8" i="3"/>
  <c r="K10" i="3"/>
  <c r="L10" i="3"/>
  <c r="K12" i="3"/>
  <c r="L12" i="3"/>
  <c r="K16" i="3"/>
  <c r="L16" i="3"/>
  <c r="K18" i="3"/>
  <c r="L18" i="3"/>
  <c r="K20" i="3"/>
  <c r="L20" i="3"/>
  <c r="L21" i="3"/>
  <c r="K21" i="3"/>
  <c r="L23" i="3"/>
  <c r="K23" i="3"/>
  <c r="K24" i="3"/>
  <c r="L24" i="3"/>
  <c r="L25" i="3"/>
  <c r="K25" i="3"/>
  <c r="K30" i="3"/>
  <c r="L30" i="3"/>
  <c r="L31" i="3"/>
  <c r="K31" i="3"/>
  <c r="K32" i="3"/>
  <c r="L32" i="3"/>
  <c r="L33" i="3"/>
  <c r="K33" i="3"/>
  <c r="K34" i="3"/>
  <c r="L34" i="3"/>
  <c r="L36" i="3"/>
  <c r="K36" i="3"/>
  <c r="K37" i="3"/>
  <c r="L37" i="3"/>
  <c r="L38" i="3"/>
  <c r="K38" i="3"/>
  <c r="L6" i="3"/>
  <c r="K6" i="3"/>
  <c r="L7" i="3"/>
  <c r="K7" i="3"/>
  <c r="L9" i="3"/>
  <c r="K9" i="3"/>
  <c r="L11" i="3"/>
  <c r="K11" i="3"/>
  <c r="L13" i="3"/>
  <c r="K13" i="3"/>
  <c r="L15" i="3"/>
  <c r="K15" i="3"/>
  <c r="L17" i="3"/>
  <c r="K17" i="3"/>
  <c r="L19" i="3"/>
  <c r="K19" i="3"/>
  <c r="K22" i="3"/>
  <c r="L22" i="3"/>
  <c r="K26" i="3"/>
  <c r="L26" i="3"/>
  <c r="L35" i="3"/>
  <c r="L6" i="2"/>
  <c r="K6" i="2"/>
  <c r="L8" i="2"/>
  <c r="K8" i="2"/>
  <c r="K11" i="2"/>
  <c r="L11" i="2"/>
  <c r="L15" i="2"/>
  <c r="K15" i="2"/>
  <c r="L17" i="2"/>
  <c r="K17" i="2"/>
  <c r="L19" i="2"/>
  <c r="K19" i="2"/>
  <c r="L21" i="2"/>
  <c r="K21" i="2"/>
  <c r="L23" i="2"/>
  <c r="K23" i="2"/>
  <c r="L25" i="2"/>
  <c r="K25" i="2"/>
  <c r="K26" i="2"/>
  <c r="L26" i="2"/>
  <c r="K35" i="2"/>
  <c r="L35" i="2"/>
  <c r="L36" i="2"/>
  <c r="K36" i="2"/>
  <c r="K37" i="2"/>
  <c r="L37" i="2"/>
  <c r="L38" i="2"/>
  <c r="K38" i="2"/>
  <c r="K39" i="2"/>
  <c r="L39" i="2"/>
  <c r="L40" i="2"/>
  <c r="K40" i="2"/>
  <c r="K41" i="2"/>
  <c r="L41" i="2"/>
  <c r="L42" i="2"/>
  <c r="K42" i="2"/>
  <c r="K7" i="2"/>
  <c r="L7" i="2"/>
  <c r="K9" i="2"/>
  <c r="L9" i="2"/>
  <c r="L10" i="2"/>
  <c r="K10" i="2"/>
  <c r="K14" i="2"/>
  <c r="L14" i="2"/>
  <c r="K16" i="2"/>
  <c r="L16" i="2"/>
  <c r="K18" i="2"/>
  <c r="L18" i="2"/>
  <c r="K20" i="2"/>
  <c r="L20" i="2"/>
  <c r="K22" i="2"/>
  <c r="L22" i="2"/>
  <c r="K24" i="2"/>
  <c r="L24" i="2"/>
  <c r="L12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<sst xmlns="http://schemas.openxmlformats.org/spreadsheetml/2006/main" count="170" uniqueCount="61">
  <si>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</si>
  <si>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</si>
  <si>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</si>
  <si>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</si>
  <si>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</si>
  <si>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</si>
  <si>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</si>
  <si>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</si>
  <si>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</si>
  <si>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</si>
  <si>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</si>
  <si>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</si>
  <si>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</si>
  <si>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</si>
  <si>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</si>
  <si>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</si>
  <si>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</si>
  <si>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</si>
  <si>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</si>
  <si>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</si>
  <si>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</si>
  <si>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</si>
  <si>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</si>
  <si>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</si>
  <si>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</si>
  <si>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</si>
  <si>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</si>
  <si>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</si>
  <si>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</si>
  <si>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</si>
  <si>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</si>
  <si>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</si>
  <si>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</si>
  <si>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</si>
  <si>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</si>
  <si>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</si>
  <si>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</si>
  <si>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</si>
  <si>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</si>
  <si>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</si>
  <si>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</si>
  <si>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</si>
  <si>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</si>
  <si>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</si>
  <si>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</si>
  <si>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</si>
  <si>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THEA</t>
  </si>
  <si>
    <t>47A-D</t>
  </si>
  <si>
    <t>48A-D</t>
  </si>
  <si>
    <t>31A-D</t>
  </si>
  <si>
    <t>1A</t>
  </si>
  <si>
    <t>39A-D</t>
  </si>
  <si>
    <t xml:space="preserve">THEA </t>
  </si>
  <si>
    <t>1B</t>
  </si>
  <si>
    <t>50L</t>
  </si>
  <si>
    <t>1st 5 Weeks--May 30-July 3</t>
  </si>
  <si>
    <t>yes - Fall/Spr</t>
  </si>
  <si>
    <t>no</t>
  </si>
  <si>
    <t>Fall 17</t>
  </si>
  <si>
    <t>Spring 18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</si>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</sst>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99"/>
        <bgColor rgb="FFFFFF9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42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14" fillId="11" borderId="21" xfId="0" applyFont="1" applyFill="1" applyBorder="1" applyAlignment="1">
      <alignment horizontal="left"/>
    </xf>
    <xf numFmtId="0" fontId="15" fillId="11" borderId="21" xfId="0" applyFont="1" applyFill="1" applyBorder="1" applyAlignment="1">
      <alignment horizontal="left"/>
    </xf>
    <xf numFmtId="0" fontId="15" fillId="11" borderId="21" xfId="0" applyFont="1" applyFill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2" fontId="15" fillId="11" borderId="21" xfId="0" applyNumberFormat="1" applyFont="1" applyFill="1" applyBorder="1" applyAlignment="1">
      <alignment horizontal="left"/>
    </xf>
    <xf numFmtId="2" fontId="15" fillId="11" borderId="21" xfId="0" applyNumberFormat="1" applyFont="1" applyFill="1" applyBorder="1" applyAlignment="1">
      <alignment horizontal="left" wrapText="1"/>
    </xf>
    <xf numFmtId="0" fontId="15" fillId="11" borderId="22" xfId="0" applyFont="1" applyFill="1" applyBorder="1" applyAlignment="1">
      <alignment horizontal="left"/>
    </xf>
    <xf numFmtId="0" fontId="15" fillId="11" borderId="23" xfId="0" applyFont="1" applyFill="1" applyBorder="1" applyAlignment="1">
      <alignment horizontal="left"/>
    </xf>
    <xf numFmtId="0" fontId="14" fillId="11" borderId="24" xfId="0" applyFont="1" applyFill="1" applyBorder="1" applyAlignment="1">
      <alignment horizontal="left"/>
    </xf>
    <xf numFmtId="0" fontId="15" fillId="11" borderId="24" xfId="0" applyFont="1" applyFill="1" applyBorder="1" applyAlignment="1">
      <alignment horizontal="left"/>
    </xf>
    <xf numFmtId="0" fontId="14" fillId="11" borderId="22" xfId="0" applyFont="1" applyFill="1" applyBorder="1" applyAlignment="1">
      <alignment horizontal="left"/>
    </xf>
    <xf numFmtId="0" fontId="14" fillId="11" borderId="23" xfId="0" applyFont="1" applyFill="1" applyBorder="1" applyAlignment="1">
      <alignment horizontal="left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46</xdr:row>
          <xdr:rowOff>161925</xdr:rowOff>
        </xdr:from>
        <xdr:to>
          <xdr:col>7</xdr:col>
          <xdr:colOff>666750</xdr:colOff>
          <xdr:row>47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</xdr:row>
          <xdr:rowOff>200025</xdr:rowOff>
        </xdr:from>
        <xdr:to>
          <xdr:col>8</xdr:col>
          <xdr:colOff>600075</xdr:colOff>
          <xdr:row>49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46</xdr:row>
          <xdr:rowOff>161925</xdr:rowOff>
        </xdr:from>
        <xdr:to>
          <xdr:col>8</xdr:col>
          <xdr:colOff>676275</xdr:colOff>
          <xdr:row>47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190500</xdr:rowOff>
        </xdr:from>
        <xdr:to>
          <xdr:col>7</xdr:col>
          <xdr:colOff>819150</xdr:colOff>
          <xdr:row>49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0</xdr:rowOff>
        </xdr:from>
        <xdr:to>
          <xdr:col>8</xdr:col>
          <xdr:colOff>600075</xdr:colOff>
          <xdr:row>49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0</xdr:rowOff>
        </xdr:from>
        <xdr:to>
          <xdr:col>7</xdr:col>
          <xdr:colOff>819150</xdr:colOff>
          <xdr:row>49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20</xdr:row>
      <xdr:rowOff>84667</xdr:rowOff>
    </xdr:from>
    <xdr:to>
      <xdr:col>9</xdr:col>
      <xdr:colOff>1</xdr:colOff>
      <xdr:row>26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25" sqref="A6:N45"/>
      <selection pane="bottomLeft" activeCell="J2" sqref="J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3" t="s">
        <v>26</v>
      </c>
      <c r="G1" s="104"/>
      <c r="H1" s="105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6" t="str">
        <f>'2017-18 Summary'!B2</f>
        <v>THEA</v>
      </c>
      <c r="G2" s="106"/>
      <c r="H2" s="106"/>
      <c r="I2" s="19">
        <f>'2017-18 Summary'!C2</f>
        <v>5.67</v>
      </c>
      <c r="J2" s="8">
        <f>SUM(J7:J24)</f>
        <v>0.28333333333333333</v>
      </c>
      <c r="K2" s="8">
        <f>SUM(K7:K24)</f>
        <v>150</v>
      </c>
      <c r="L2" s="8">
        <f>SUM(L7:L24)</f>
        <v>5</v>
      </c>
      <c r="M2" s="60">
        <f>K2/J2</f>
        <v>529.41176470588232</v>
      </c>
      <c r="N2" s="80" t="s">
        <v>39</v>
      </c>
    </row>
    <row r="3" spans="1:14" ht="19.5" customHeight="1" x14ac:dyDescent="0.25">
      <c r="A3" s="107"/>
      <c r="B3" s="108"/>
      <c r="C3" s="108"/>
      <c r="D3" s="108"/>
      <c r="E3" s="108"/>
      <c r="F3" s="58"/>
      <c r="G3" s="101" t="s">
        <v>33</v>
      </c>
      <c r="H3" s="101"/>
      <c r="I3" s="102"/>
      <c r="J3" s="8">
        <f>'2017-18 Summary'!C2-'Summer 17'!J2-'Fall 17'!I2-'Spring 18'!I2</f>
        <v>-8.8666666666666671E-2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85" t="s">
        <v>46</v>
      </c>
      <c r="B7" s="85" t="s">
        <v>47</v>
      </c>
      <c r="C7" s="85" t="s">
        <v>55</v>
      </c>
      <c r="D7" s="86">
        <v>30</v>
      </c>
      <c r="E7" s="87">
        <v>30</v>
      </c>
      <c r="F7" s="86">
        <v>1</v>
      </c>
      <c r="G7" s="88">
        <f>E7*F7</f>
        <v>30</v>
      </c>
      <c r="H7" s="89">
        <v>5</v>
      </c>
      <c r="I7" s="90">
        <v>4.25</v>
      </c>
      <c r="J7" s="52">
        <f t="shared" ref="J7:J24" si="0">I7*F7/15</f>
        <v>0.28333333333333333</v>
      </c>
      <c r="K7" s="51">
        <f>G7*H7</f>
        <v>150</v>
      </c>
      <c r="L7" s="53">
        <f>K7/30</f>
        <v>5</v>
      </c>
      <c r="M7" s="52">
        <f t="shared" ref="M7:M24" si="1">K7/J7</f>
        <v>529.41176470588232</v>
      </c>
      <c r="N7" s="109"/>
    </row>
    <row r="8" spans="1:14" ht="15.75" customHeight="1" x14ac:dyDescent="0.25">
      <c r="A8" s="85"/>
      <c r="B8" s="86"/>
      <c r="C8" s="86"/>
      <c r="D8" s="86"/>
      <c r="E8" s="87"/>
      <c r="F8" s="86"/>
      <c r="G8" s="88"/>
      <c r="H8" s="89"/>
      <c r="I8" s="90"/>
      <c r="J8" s="52">
        <f t="shared" si="0"/>
        <v>0</v>
      </c>
      <c r="K8" s="51">
        <f t="shared" ref="K8:K24" si="2">(G8*H8)</f>
        <v>0</v>
      </c>
      <c r="L8" s="53">
        <f t="shared" ref="L8:L24" si="3">K8/30</f>
        <v>0</v>
      </c>
      <c r="M8" s="52" t="e">
        <f t="shared" si="1"/>
        <v>#DIV/0!</v>
      </c>
      <c r="N8" s="110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ref="G9" si="4">E9*F9</f>
        <v>0</v>
      </c>
      <c r="H9" s="7"/>
      <c r="I9" s="7"/>
      <c r="J9" s="52">
        <f t="shared" si="0"/>
        <v>0</v>
      </c>
      <c r="K9" s="51">
        <f t="shared" si="2"/>
        <v>0</v>
      </c>
      <c r="L9" s="53">
        <f t="shared" si="3"/>
        <v>0</v>
      </c>
      <c r="M9" s="52" t="e">
        <f t="shared" si="1"/>
        <v>#DIV/0!</v>
      </c>
      <c r="N9" s="110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2"/>
        <v>0</v>
      </c>
      <c r="L10" s="53">
        <f t="shared" si="3"/>
        <v>0</v>
      </c>
      <c r="M10" s="52" t="e">
        <f t="shared" si="1"/>
        <v>#DIV/0!</v>
      </c>
      <c r="N10" s="110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2"/>
        <v>0</v>
      </c>
      <c r="L11" s="53">
        <f t="shared" si="3"/>
        <v>0</v>
      </c>
      <c r="M11" s="52" t="e">
        <f t="shared" si="1"/>
        <v>#DIV/0!</v>
      </c>
      <c r="N11" s="110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2"/>
        <v>0</v>
      </c>
      <c r="L12" s="53">
        <f t="shared" si="3"/>
        <v>0</v>
      </c>
      <c r="M12" s="52" t="e">
        <f t="shared" si="1"/>
        <v>#DIV/0!</v>
      </c>
      <c r="N12" s="110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2"/>
        <v>0</v>
      </c>
      <c r="L13" s="53">
        <f t="shared" si="3"/>
        <v>0</v>
      </c>
      <c r="M13" s="52" t="e">
        <f t="shared" si="1"/>
        <v>#DIV/0!</v>
      </c>
      <c r="N13" s="110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2"/>
        <v>0</v>
      </c>
      <c r="L14" s="53">
        <f t="shared" si="3"/>
        <v>0</v>
      </c>
      <c r="M14" s="52" t="e">
        <f t="shared" si="1"/>
        <v>#DIV/0!</v>
      </c>
      <c r="N14" s="110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2"/>
        <v>0</v>
      </c>
      <c r="L15" s="53">
        <f t="shared" si="3"/>
        <v>0</v>
      </c>
      <c r="M15" s="52" t="e">
        <f t="shared" si="1"/>
        <v>#DIV/0!</v>
      </c>
      <c r="N15" s="110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2"/>
        <v>0</v>
      </c>
      <c r="L16" s="53">
        <f t="shared" si="3"/>
        <v>0</v>
      </c>
      <c r="M16" s="52" t="e">
        <f t="shared" si="1"/>
        <v>#DIV/0!</v>
      </c>
      <c r="N16" s="110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2"/>
        <v>0</v>
      </c>
      <c r="L17" s="53">
        <f t="shared" si="3"/>
        <v>0</v>
      </c>
      <c r="M17" s="52" t="e">
        <f t="shared" si="1"/>
        <v>#DIV/0!</v>
      </c>
      <c r="N17" s="110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2"/>
        <v>0</v>
      </c>
      <c r="L18" s="53">
        <f t="shared" si="3"/>
        <v>0</v>
      </c>
      <c r="M18" s="52" t="e">
        <f t="shared" si="1"/>
        <v>#DIV/0!</v>
      </c>
      <c r="N18" s="110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2"/>
        <v>0</v>
      </c>
      <c r="L19" s="53">
        <f t="shared" si="3"/>
        <v>0</v>
      </c>
      <c r="M19" s="52" t="e">
        <f t="shared" si="1"/>
        <v>#DIV/0!</v>
      </c>
      <c r="N19" s="110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2"/>
        <v>0</v>
      </c>
      <c r="L20" s="53">
        <f t="shared" si="3"/>
        <v>0</v>
      </c>
      <c r="M20" s="52" t="e">
        <f t="shared" si="1"/>
        <v>#DIV/0!</v>
      </c>
      <c r="N20" s="110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2"/>
        <v>0</v>
      </c>
      <c r="L21" s="53">
        <f t="shared" si="3"/>
        <v>0</v>
      </c>
      <c r="M21" s="52" t="e">
        <f t="shared" si="1"/>
        <v>#DIV/0!</v>
      </c>
      <c r="N21" s="110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2"/>
        <v>0</v>
      </c>
      <c r="L22" s="53">
        <f t="shared" si="3"/>
        <v>0</v>
      </c>
      <c r="M22" s="52" t="e">
        <f t="shared" si="1"/>
        <v>#DIV/0!</v>
      </c>
      <c r="N22" s="110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2"/>
        <v>0</v>
      </c>
      <c r="L23" s="53">
        <f t="shared" si="3"/>
        <v>0</v>
      </c>
      <c r="M23" s="52" t="e">
        <f t="shared" si="1"/>
        <v>#DIV/0!</v>
      </c>
      <c r="N23" s="110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2"/>
        <v>0</v>
      </c>
      <c r="L24" s="53">
        <f t="shared" si="3"/>
        <v>0</v>
      </c>
      <c r="M24" s="52" t="e">
        <f t="shared" si="1"/>
        <v>#DIV/0!</v>
      </c>
      <c r="N24" s="110"/>
    </row>
    <row r="25" spans="1:14" ht="18.75" customHeight="1" x14ac:dyDescent="0.25">
      <c r="A25" s="111" t="s">
        <v>16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3"/>
    </row>
    <row r="26" spans="1:14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6"/>
    </row>
    <row r="27" spans="1:14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9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20" t="s">
        <v>19</v>
      </c>
      <c r="C30" s="120"/>
      <c r="D30" s="121"/>
      <c r="E30" s="121"/>
      <c r="F30" s="121"/>
      <c r="G30" s="121"/>
      <c r="H30" s="121"/>
      <c r="I30" s="122"/>
      <c r="J30" s="123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7" t="s">
        <v>21</v>
      </c>
      <c r="C32" s="97"/>
      <c r="D32" s="98"/>
      <c r="E32" s="98"/>
      <c r="F32" s="98"/>
      <c r="G32" s="98"/>
      <c r="H32" s="98"/>
      <c r="I32" s="99"/>
      <c r="J32" s="100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9:C24">
      <formula1>$N$2:$N$5</formula1>
    </dataValidation>
    <dataValidation type="list" allowBlank="1" showInputMessage="1" prompt="Select Perferred Session - Click on arrow to select perferred summer session." sqref="C7:C8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&amp;C&amp;"-,Bold"&amp;12THEA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8"/>
  <sheetViews>
    <sheetView tabSelected="1" zoomScale="90" zoomScaleNormal="90" workbookViewId="0">
      <pane ySplit="5" topLeftCell="A6" activePane="bottomLeft" state="frozen"/>
      <selection activeCell="J2" sqref="J2"/>
      <selection pane="bottomLeft" activeCell="G17" sqref="G17:H17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3" t="s">
        <v>26</v>
      </c>
      <c r="F1" s="104"/>
      <c r="G1" s="105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24" t="str">
        <f>'2017-18 Summary'!B2</f>
        <v>THEA</v>
      </c>
      <c r="F2" s="124"/>
      <c r="G2" s="124"/>
      <c r="H2" s="19">
        <f>'2017-18 Summary'!C2</f>
        <v>5.67</v>
      </c>
      <c r="I2" s="8">
        <f>SUM(I6:I42)</f>
        <v>2.8086666666666669</v>
      </c>
      <c r="J2" s="9">
        <f>SUM(J6:J42)</f>
        <v>1017</v>
      </c>
      <c r="K2" s="10">
        <f>SUM(K6:K42)</f>
        <v>33.9</v>
      </c>
      <c r="L2" s="10">
        <f>J2/I2</f>
        <v>362.0935200569665</v>
      </c>
    </row>
    <row r="3" spans="1:13" ht="19.5" customHeight="1" x14ac:dyDescent="0.25">
      <c r="A3" s="107"/>
      <c r="B3" s="108"/>
      <c r="C3" s="108"/>
      <c r="D3" s="108"/>
      <c r="E3" s="58"/>
      <c r="F3" s="101" t="s">
        <v>33</v>
      </c>
      <c r="G3" s="101"/>
      <c r="H3" s="102"/>
      <c r="I3" s="8">
        <f>'2017-18 Summary'!C2-'Summer 17'!J2-'Fall 17'!I2-'Spring 18'!I2</f>
        <v>-8.8666666666666671E-2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5" t="s">
        <v>46</v>
      </c>
      <c r="B6" s="85">
        <v>10</v>
      </c>
      <c r="C6" s="86">
        <v>45</v>
      </c>
      <c r="D6" s="86">
        <v>45</v>
      </c>
      <c r="E6" s="86">
        <v>1</v>
      </c>
      <c r="F6" s="88">
        <f t="shared" ref="F6:F13" si="0">D6*E6</f>
        <v>45</v>
      </c>
      <c r="G6" s="89">
        <v>3</v>
      </c>
      <c r="H6" s="89">
        <v>3</v>
      </c>
      <c r="I6" s="52">
        <f t="shared" ref="I6:I42" si="1">H6*E6/15</f>
        <v>0.2</v>
      </c>
      <c r="J6" s="51">
        <f t="shared" ref="J6:J42" si="2">(F6*G6)</f>
        <v>135</v>
      </c>
      <c r="K6" s="53">
        <f t="shared" ref="K6:K42" si="3">J6/30</f>
        <v>4.5</v>
      </c>
      <c r="L6" s="52">
        <f t="shared" ref="L6:L42" si="4">J6/I6</f>
        <v>675</v>
      </c>
      <c r="M6" s="110"/>
    </row>
    <row r="7" spans="1:13" ht="15.75" customHeight="1" x14ac:dyDescent="0.25">
      <c r="A7" s="86" t="s">
        <v>46</v>
      </c>
      <c r="B7" s="85">
        <v>50</v>
      </c>
      <c r="C7" s="86">
        <v>16</v>
      </c>
      <c r="D7" s="86">
        <v>16</v>
      </c>
      <c r="E7" s="86">
        <v>1</v>
      </c>
      <c r="F7" s="88">
        <f t="shared" si="0"/>
        <v>16</v>
      </c>
      <c r="G7" s="89">
        <v>5</v>
      </c>
      <c r="H7" s="89">
        <v>4.25</v>
      </c>
      <c r="I7" s="52">
        <f t="shared" si="1"/>
        <v>0.28333333333333333</v>
      </c>
      <c r="J7" s="51">
        <f t="shared" si="2"/>
        <v>80</v>
      </c>
      <c r="K7" s="53">
        <f t="shared" si="3"/>
        <v>2.6666666666666665</v>
      </c>
      <c r="L7" s="52">
        <f t="shared" si="4"/>
        <v>282.35294117647061</v>
      </c>
      <c r="M7" s="110"/>
    </row>
    <row r="8" spans="1:13" ht="15.75" customHeight="1" x14ac:dyDescent="0.25">
      <c r="A8" s="86" t="s">
        <v>46</v>
      </c>
      <c r="B8" s="86" t="s">
        <v>50</v>
      </c>
      <c r="C8" s="86">
        <v>30</v>
      </c>
      <c r="D8" s="86">
        <v>30</v>
      </c>
      <c r="E8" s="86">
        <v>2</v>
      </c>
      <c r="F8" s="88">
        <f t="shared" si="0"/>
        <v>60</v>
      </c>
      <c r="G8" s="89">
        <v>3</v>
      </c>
      <c r="H8" s="89">
        <v>3</v>
      </c>
      <c r="I8" s="52">
        <f t="shared" si="1"/>
        <v>0.4</v>
      </c>
      <c r="J8" s="51">
        <f t="shared" si="2"/>
        <v>180</v>
      </c>
      <c r="K8" s="53">
        <f t="shared" si="3"/>
        <v>6</v>
      </c>
      <c r="L8" s="52">
        <f t="shared" si="4"/>
        <v>450</v>
      </c>
      <c r="M8" s="110"/>
    </row>
    <row r="9" spans="1:13" ht="15.75" customHeight="1" x14ac:dyDescent="0.25">
      <c r="A9" s="86" t="s">
        <v>46</v>
      </c>
      <c r="B9" s="86" t="s">
        <v>47</v>
      </c>
      <c r="C9" s="86">
        <v>30</v>
      </c>
      <c r="D9" s="87">
        <v>20</v>
      </c>
      <c r="E9" s="86">
        <v>2</v>
      </c>
      <c r="F9" s="88">
        <f t="shared" si="0"/>
        <v>40</v>
      </c>
      <c r="G9" s="89">
        <v>5</v>
      </c>
      <c r="H9" s="90">
        <v>4.25</v>
      </c>
      <c r="I9" s="52">
        <f t="shared" si="1"/>
        <v>0.56666666666666665</v>
      </c>
      <c r="J9" s="51">
        <f t="shared" si="2"/>
        <v>200</v>
      </c>
      <c r="K9" s="53">
        <f t="shared" si="3"/>
        <v>6.666666666666667</v>
      </c>
      <c r="L9" s="52">
        <f t="shared" si="4"/>
        <v>352.94117647058823</v>
      </c>
      <c r="M9" s="110"/>
    </row>
    <row r="10" spans="1:13" ht="15.75" customHeight="1" x14ac:dyDescent="0.25">
      <c r="A10" s="86" t="s">
        <v>46</v>
      </c>
      <c r="B10" s="86" t="s">
        <v>48</v>
      </c>
      <c r="C10" s="86">
        <v>16</v>
      </c>
      <c r="D10" s="87">
        <v>16</v>
      </c>
      <c r="E10" s="86">
        <v>1</v>
      </c>
      <c r="F10" s="88">
        <f t="shared" si="0"/>
        <v>16</v>
      </c>
      <c r="G10" s="89">
        <v>7</v>
      </c>
      <c r="H10" s="90">
        <v>5.5</v>
      </c>
      <c r="I10" s="52">
        <f t="shared" si="1"/>
        <v>0.36666666666666664</v>
      </c>
      <c r="J10" s="51">
        <f t="shared" si="2"/>
        <v>112</v>
      </c>
      <c r="K10" s="53">
        <f t="shared" si="3"/>
        <v>3.7333333333333334</v>
      </c>
      <c r="L10" s="52">
        <f t="shared" si="4"/>
        <v>305.4545454545455</v>
      </c>
      <c r="M10" s="110"/>
    </row>
    <row r="11" spans="1:13" ht="15.75" customHeight="1" x14ac:dyDescent="0.25">
      <c r="A11" s="86" t="s">
        <v>46</v>
      </c>
      <c r="B11" s="85">
        <v>52</v>
      </c>
      <c r="C11" s="86">
        <v>16</v>
      </c>
      <c r="D11" s="86">
        <v>10</v>
      </c>
      <c r="E11" s="86">
        <v>1</v>
      </c>
      <c r="F11" s="88">
        <f t="shared" si="0"/>
        <v>10</v>
      </c>
      <c r="G11" s="89">
        <v>4</v>
      </c>
      <c r="H11" s="89">
        <v>3.63</v>
      </c>
      <c r="I11" s="52">
        <f t="shared" si="1"/>
        <v>0.24199999999999999</v>
      </c>
      <c r="J11" s="51">
        <f t="shared" si="2"/>
        <v>40</v>
      </c>
      <c r="K11" s="53">
        <f t="shared" si="3"/>
        <v>1.3333333333333333</v>
      </c>
      <c r="L11" s="52">
        <f t="shared" si="4"/>
        <v>165.28925619834712</v>
      </c>
      <c r="M11" s="110"/>
    </row>
    <row r="12" spans="1:13" ht="15.75" customHeight="1" x14ac:dyDescent="0.25">
      <c r="A12" s="85" t="s">
        <v>46</v>
      </c>
      <c r="B12" s="85">
        <v>25</v>
      </c>
      <c r="C12" s="86">
        <v>30</v>
      </c>
      <c r="D12" s="86">
        <v>20</v>
      </c>
      <c r="E12" s="85">
        <v>1</v>
      </c>
      <c r="F12" s="88">
        <f t="shared" si="0"/>
        <v>20</v>
      </c>
      <c r="G12" s="89">
        <v>3</v>
      </c>
      <c r="H12" s="89">
        <v>3</v>
      </c>
      <c r="I12" s="52">
        <f t="shared" si="1"/>
        <v>0.2</v>
      </c>
      <c r="J12" s="51">
        <f t="shared" si="2"/>
        <v>60</v>
      </c>
      <c r="K12" s="53">
        <f t="shared" si="3"/>
        <v>2</v>
      </c>
      <c r="L12" s="52">
        <f t="shared" si="4"/>
        <v>300</v>
      </c>
      <c r="M12" s="110"/>
    </row>
    <row r="13" spans="1:13" ht="15.75" customHeight="1" x14ac:dyDescent="0.25">
      <c r="A13" s="86" t="s">
        <v>46</v>
      </c>
      <c r="B13" s="86" t="s">
        <v>51</v>
      </c>
      <c r="C13" s="86">
        <v>30</v>
      </c>
      <c r="D13" s="86">
        <v>20</v>
      </c>
      <c r="E13" s="85">
        <v>1</v>
      </c>
      <c r="F13" s="88">
        <f t="shared" si="0"/>
        <v>20</v>
      </c>
      <c r="G13" s="89">
        <v>6</v>
      </c>
      <c r="H13" s="89">
        <v>5.25</v>
      </c>
      <c r="I13" s="52">
        <f t="shared" si="1"/>
        <v>0.35</v>
      </c>
      <c r="J13" s="51">
        <f t="shared" si="2"/>
        <v>120</v>
      </c>
      <c r="K13" s="53">
        <f t="shared" si="3"/>
        <v>4</v>
      </c>
      <c r="L13" s="52">
        <f t="shared" si="4"/>
        <v>342.85714285714289</v>
      </c>
      <c r="M13" s="110"/>
    </row>
    <row r="14" spans="1:13" ht="15.75" customHeight="1" x14ac:dyDescent="0.25">
      <c r="A14" s="33"/>
      <c r="B14" s="76"/>
      <c r="C14" s="33"/>
      <c r="D14" s="33"/>
      <c r="E14" s="33"/>
      <c r="F14" s="66">
        <f t="shared" ref="F14:F42" si="5">D14*E14</f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3"/>
        <v>0</v>
      </c>
      <c r="L14" s="52" t="e">
        <f t="shared" si="4"/>
        <v>#DIV/0!</v>
      </c>
      <c r="M14" s="110"/>
    </row>
    <row r="15" spans="1:13" ht="15.75" customHeight="1" x14ac:dyDescent="0.25">
      <c r="A15" s="33"/>
      <c r="B15" s="76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3"/>
        <v>0</v>
      </c>
      <c r="L15" s="52" t="e">
        <f t="shared" si="4"/>
        <v>#DIV/0!</v>
      </c>
      <c r="M15" s="110"/>
    </row>
    <row r="16" spans="1:13" ht="15.75" customHeight="1" x14ac:dyDescent="0.25">
      <c r="A16" s="33" t="s">
        <v>60</v>
      </c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3"/>
        <v>0</v>
      </c>
      <c r="L16" s="52" t="e">
        <f t="shared" si="4"/>
        <v>#DIV/0!</v>
      </c>
      <c r="M16" s="110"/>
    </row>
    <row r="17" spans="1:13" ht="15.75" customHeight="1" x14ac:dyDescent="0.25">
      <c r="A17" s="76" t="s">
        <v>46</v>
      </c>
      <c r="B17" s="33">
        <v>4</v>
      </c>
      <c r="C17" s="33">
        <v>45</v>
      </c>
      <c r="D17" s="65">
        <v>30</v>
      </c>
      <c r="E17" s="33">
        <v>1</v>
      </c>
      <c r="F17" s="66">
        <f t="shared" si="5"/>
        <v>30</v>
      </c>
      <c r="G17" s="34">
        <v>3</v>
      </c>
      <c r="H17" s="67">
        <v>3</v>
      </c>
      <c r="I17" s="52">
        <f t="shared" si="1"/>
        <v>0.2</v>
      </c>
      <c r="J17" s="51">
        <f t="shared" si="2"/>
        <v>90</v>
      </c>
      <c r="K17" s="53">
        <f t="shared" si="3"/>
        <v>3</v>
      </c>
      <c r="L17" s="52">
        <f t="shared" si="4"/>
        <v>450</v>
      </c>
      <c r="M17" s="110"/>
    </row>
    <row r="18" spans="1:13" ht="15.75" customHeight="1" x14ac:dyDescent="0.25">
      <c r="A18" s="33"/>
      <c r="B18" s="76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3"/>
        <v>0</v>
      </c>
      <c r="L18" s="52" t="e">
        <f t="shared" si="4"/>
        <v>#DIV/0!</v>
      </c>
      <c r="M18" s="110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3"/>
        <v>0</v>
      </c>
      <c r="L19" s="52" t="e">
        <f t="shared" si="4"/>
        <v>#DIV/0!</v>
      </c>
      <c r="M19" s="110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3"/>
        <v>0</v>
      </c>
      <c r="L20" s="52" t="e">
        <f t="shared" si="4"/>
        <v>#DIV/0!</v>
      </c>
      <c r="M20" s="110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3"/>
        <v>0</v>
      </c>
      <c r="L21" s="52" t="e">
        <f t="shared" si="4"/>
        <v>#DIV/0!</v>
      </c>
      <c r="M21" s="110"/>
    </row>
    <row r="22" spans="1:13" ht="15.75" customHeight="1" x14ac:dyDescent="0.25">
      <c r="A22" s="76"/>
      <c r="B22" s="33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3"/>
        <v>0</v>
      </c>
      <c r="L22" s="52" t="e">
        <f t="shared" si="4"/>
        <v>#DIV/0!</v>
      </c>
      <c r="M22" s="110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3"/>
        <v>0</v>
      </c>
      <c r="L23" s="52" t="e">
        <f t="shared" si="4"/>
        <v>#DIV/0!</v>
      </c>
      <c r="M23" s="110"/>
    </row>
    <row r="24" spans="1:13" ht="15.75" customHeight="1" x14ac:dyDescent="0.25">
      <c r="A24" s="76"/>
      <c r="B24" s="76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3"/>
        <v>0</v>
      </c>
      <c r="L24" s="52" t="e">
        <f t="shared" si="4"/>
        <v>#DIV/0!</v>
      </c>
      <c r="M24" s="110"/>
    </row>
    <row r="25" spans="1:13" ht="15.75" customHeight="1" x14ac:dyDescent="0.25">
      <c r="A25" s="33"/>
      <c r="B25" s="33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3"/>
        <v>0</v>
      </c>
      <c r="L25" s="52" t="e">
        <f t="shared" si="4"/>
        <v>#DIV/0!</v>
      </c>
      <c r="M25" s="110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3"/>
        <v>0</v>
      </c>
      <c r="L26" s="52" t="e">
        <f t="shared" si="4"/>
        <v>#DIV/0!</v>
      </c>
      <c r="M26" s="110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3"/>
        <v>0</v>
      </c>
      <c r="L27" s="52" t="e">
        <f t="shared" si="4"/>
        <v>#DIV/0!</v>
      </c>
      <c r="M27" s="110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3"/>
        <v>0</v>
      </c>
      <c r="L28" s="52" t="e">
        <f t="shared" si="4"/>
        <v>#DIV/0!</v>
      </c>
      <c r="M28" s="110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3"/>
        <v>0</v>
      </c>
      <c r="L29" s="52" t="e">
        <f t="shared" si="4"/>
        <v>#DIV/0!</v>
      </c>
      <c r="M29" s="110"/>
    </row>
    <row r="30" spans="1:13" ht="15.75" customHeight="1" x14ac:dyDescent="0.25">
      <c r="A30" s="33"/>
      <c r="B30" s="33"/>
      <c r="C30" s="33"/>
      <c r="D30" s="33"/>
      <c r="E30" s="33"/>
      <c r="F30" s="66">
        <f t="shared" ref="F30:F34" si="6">D30*E30</f>
        <v>0</v>
      </c>
      <c r="G30" s="34"/>
      <c r="H30" s="34"/>
      <c r="I30" s="52">
        <f t="shared" ref="I30:I34" si="7">H30*E30/15</f>
        <v>0</v>
      </c>
      <c r="J30" s="51">
        <f t="shared" ref="J30:J34" si="8">(F30*G30)</f>
        <v>0</v>
      </c>
      <c r="K30" s="53">
        <f t="shared" ref="K30:K34" si="9">J30/30</f>
        <v>0</v>
      </c>
      <c r="L30" s="52" t="e">
        <f t="shared" ref="L30:L34" si="10">J30/I30</f>
        <v>#DIV/0!</v>
      </c>
      <c r="M30" s="110"/>
    </row>
    <row r="31" spans="1:13" ht="15.75" customHeight="1" x14ac:dyDescent="0.25">
      <c r="A31" s="33"/>
      <c r="B31" s="33"/>
      <c r="C31" s="33"/>
      <c r="D31" s="33"/>
      <c r="E31" s="33"/>
      <c r="F31" s="66">
        <f t="shared" si="6"/>
        <v>0</v>
      </c>
      <c r="G31" s="34"/>
      <c r="H31" s="34"/>
      <c r="I31" s="52">
        <f t="shared" si="7"/>
        <v>0</v>
      </c>
      <c r="J31" s="51">
        <f t="shared" si="8"/>
        <v>0</v>
      </c>
      <c r="K31" s="53">
        <f t="shared" si="9"/>
        <v>0</v>
      </c>
      <c r="L31" s="52" t="e">
        <f t="shared" si="10"/>
        <v>#DIV/0!</v>
      </c>
      <c r="M31" s="110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110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110"/>
    </row>
    <row r="34" spans="1:13" ht="15.75" customHeight="1" x14ac:dyDescent="0.25">
      <c r="A34" s="33"/>
      <c r="B34" s="33"/>
      <c r="C34" s="33"/>
      <c r="D34" s="33"/>
      <c r="E34" s="33"/>
      <c r="F34" s="66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110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3"/>
        <v>0</v>
      </c>
      <c r="L35" s="52" t="e">
        <f t="shared" si="4"/>
        <v>#DIV/0!</v>
      </c>
      <c r="M35" s="110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3"/>
        <v>0</v>
      </c>
      <c r="L36" s="52" t="e">
        <f t="shared" si="4"/>
        <v>#DIV/0!</v>
      </c>
      <c r="M36" s="110"/>
    </row>
    <row r="37" spans="1:13" ht="15.75" customHeight="1" x14ac:dyDescent="0.25">
      <c r="A37" s="63"/>
      <c r="B37" s="63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3"/>
        <v>0</v>
      </c>
      <c r="L37" s="52" t="e">
        <f t="shared" si="4"/>
        <v>#DIV/0!</v>
      </c>
      <c r="M37" s="110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3"/>
        <v>0</v>
      </c>
      <c r="L38" s="52" t="e">
        <f t="shared" si="4"/>
        <v>#DIV/0!</v>
      </c>
      <c r="M38" s="110"/>
    </row>
    <row r="39" spans="1:13" ht="15.75" customHeight="1" x14ac:dyDescent="0.25">
      <c r="A39" s="77"/>
      <c r="B39" s="77"/>
      <c r="C39" s="78"/>
      <c r="D39" s="33"/>
      <c r="E39" s="33"/>
      <c r="F39" s="66">
        <f t="shared" si="5"/>
        <v>0</v>
      </c>
      <c r="G39" s="34"/>
      <c r="H39" s="78"/>
      <c r="I39" s="52">
        <f t="shared" si="1"/>
        <v>0</v>
      </c>
      <c r="J39" s="51">
        <f t="shared" si="2"/>
        <v>0</v>
      </c>
      <c r="K39" s="53">
        <f t="shared" si="3"/>
        <v>0</v>
      </c>
      <c r="L39" s="52" t="e">
        <f t="shared" si="4"/>
        <v>#DIV/0!</v>
      </c>
      <c r="M39" s="110"/>
    </row>
    <row r="40" spans="1:13" ht="15.75" customHeight="1" x14ac:dyDescent="0.25">
      <c r="A40" s="76"/>
      <c r="B40" s="33"/>
      <c r="C40" s="33"/>
      <c r="D40" s="33"/>
      <c r="E40" s="33"/>
      <c r="F40" s="66">
        <f t="shared" si="5"/>
        <v>0</v>
      </c>
      <c r="G40" s="34"/>
      <c r="H40" s="34"/>
      <c r="I40" s="52">
        <f t="shared" si="1"/>
        <v>0</v>
      </c>
      <c r="J40" s="51">
        <f t="shared" si="2"/>
        <v>0</v>
      </c>
      <c r="K40" s="53">
        <f t="shared" si="3"/>
        <v>0</v>
      </c>
      <c r="L40" s="52" t="e">
        <f t="shared" si="4"/>
        <v>#DIV/0!</v>
      </c>
      <c r="M40" s="110"/>
    </row>
    <row r="41" spans="1:13" ht="15.75" customHeight="1" x14ac:dyDescent="0.25">
      <c r="A41" s="35"/>
      <c r="B41" s="35"/>
      <c r="C41" s="35"/>
      <c r="D41" s="35"/>
      <c r="E41" s="35"/>
      <c r="F41" s="66">
        <f t="shared" si="5"/>
        <v>0</v>
      </c>
      <c r="G41" s="7"/>
      <c r="H41" s="7"/>
      <c r="I41" s="52">
        <f t="shared" si="1"/>
        <v>0</v>
      </c>
      <c r="J41" s="51">
        <f t="shared" si="2"/>
        <v>0</v>
      </c>
      <c r="K41" s="53">
        <f t="shared" si="3"/>
        <v>0</v>
      </c>
      <c r="L41" s="52" t="e">
        <f t="shared" si="4"/>
        <v>#DIV/0!</v>
      </c>
      <c r="M41" s="110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3"/>
        <v>0</v>
      </c>
      <c r="L42" s="52" t="e">
        <f t="shared" si="4"/>
        <v>#DIV/0!</v>
      </c>
      <c r="M42" s="110"/>
    </row>
    <row r="43" spans="1:13" ht="18.75" customHeight="1" x14ac:dyDescent="0.25">
      <c r="A43" s="111" t="s">
        <v>16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3"/>
    </row>
    <row r="44" spans="1:13" ht="61.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9"/>
    </row>
    <row r="45" spans="1:13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8"/>
    </row>
    <row r="46" spans="1:13" ht="15.75" thickBot="1" x14ac:dyDescent="0.3">
      <c r="A46" s="2" t="s">
        <v>17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3" ht="30" customHeight="1" thickTop="1" x14ac:dyDescent="0.25">
      <c r="A47" s="3" t="s">
        <v>18</v>
      </c>
      <c r="B47" s="120" t="s">
        <v>19</v>
      </c>
      <c r="C47" s="121"/>
      <c r="D47" s="121"/>
      <c r="E47" s="121"/>
      <c r="F47" s="121"/>
      <c r="G47" s="121"/>
      <c r="H47" s="122"/>
      <c r="I47" s="123"/>
      <c r="J47" s="37"/>
      <c r="K47" s="38"/>
      <c r="L47" s="38"/>
    </row>
    <row r="48" spans="1:13" x14ac:dyDescent="0.25">
      <c r="A48" s="38"/>
      <c r="B48" s="37"/>
      <c r="C48" s="37"/>
      <c r="D48" s="37"/>
      <c r="E48" s="37"/>
      <c r="F48" s="37"/>
      <c r="G48" s="37"/>
      <c r="H48" s="37"/>
      <c r="I48" s="37"/>
      <c r="J48" s="37"/>
      <c r="K48" s="38"/>
      <c r="L48" s="38"/>
    </row>
    <row r="49" spans="1:12" ht="32.25" customHeight="1" x14ac:dyDescent="0.25">
      <c r="A49" s="3" t="s">
        <v>20</v>
      </c>
      <c r="B49" s="97" t="s">
        <v>21</v>
      </c>
      <c r="C49" s="98"/>
      <c r="D49" s="98"/>
      <c r="E49" s="98"/>
      <c r="F49" s="98"/>
      <c r="G49" s="98"/>
      <c r="H49" s="99"/>
      <c r="I49" s="100"/>
      <c r="J49" s="38"/>
      <c r="K49" s="38"/>
      <c r="L49" s="38"/>
    </row>
    <row r="50" spans="1:12" x14ac:dyDescent="0.25">
      <c r="I50" s="39"/>
    </row>
    <row r="51" spans="1:12" customFormat="1" x14ac:dyDescent="0.25"/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</sheetData>
  <sheetProtection formatCells="0" insertRows="0" deleteRows="0"/>
  <mergeCells count="11">
    <mergeCell ref="M6:M42"/>
    <mergeCell ref="A43:M43"/>
    <mergeCell ref="A44:M44"/>
    <mergeCell ref="B47:G47"/>
    <mergeCell ref="H47:I47"/>
    <mergeCell ref="B49:G49"/>
    <mergeCell ref="H49:I49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&amp;C&amp;"-,Bold"&amp;12THEA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46</xdr:row>
                    <xdr:rowOff>161925</xdr:rowOff>
                  </from>
                  <to>
                    <xdr:col>7</xdr:col>
                    <xdr:colOff>666750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48</xdr:row>
                    <xdr:rowOff>200025</xdr:rowOff>
                  </from>
                  <to>
                    <xdr:col>8</xdr:col>
                    <xdr:colOff>600075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46</xdr:row>
                    <xdr:rowOff>161925</xdr:rowOff>
                  </from>
                  <to>
                    <xdr:col>8</xdr:col>
                    <xdr:colOff>676275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190500</xdr:rowOff>
                  </from>
                  <to>
                    <xdr:col>7</xdr:col>
                    <xdr:colOff>819150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3"/>
  <sheetViews>
    <sheetView zoomScale="90" zoomScaleNormal="90" workbookViewId="0">
      <pane ySplit="5" topLeftCell="A6" activePane="bottomLeft" state="frozen"/>
      <selection activeCell="J2" sqref="J2"/>
      <selection pane="bottomLeft" activeCell="J2" sqref="J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3" t="s">
        <v>26</v>
      </c>
      <c r="F1" s="104"/>
      <c r="G1" s="105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24" t="str">
        <f>'2017-18 Summary'!B2</f>
        <v>THEA</v>
      </c>
      <c r="F2" s="124"/>
      <c r="G2" s="124"/>
      <c r="H2" s="19">
        <f>'2017-18 Summary'!C2</f>
        <v>5.67</v>
      </c>
      <c r="I2" s="8">
        <f>SUM(I6:I42)</f>
        <v>2.6666666666666665</v>
      </c>
      <c r="J2" s="20">
        <f>SUM(J6:J42)</f>
        <v>947</v>
      </c>
      <c r="K2" s="21">
        <f>SUM(K6:K42)</f>
        <v>31.56666666666667</v>
      </c>
      <c r="L2" s="21">
        <f>J2/I2</f>
        <v>355.125</v>
      </c>
    </row>
    <row r="3" spans="1:13" ht="19.5" customHeight="1" x14ac:dyDescent="0.25">
      <c r="A3" s="107"/>
      <c r="B3" s="108"/>
      <c r="C3" s="108"/>
      <c r="D3" s="108"/>
      <c r="E3" s="58"/>
      <c r="F3" s="101" t="s">
        <v>33</v>
      </c>
      <c r="G3" s="101"/>
      <c r="H3" s="102"/>
      <c r="I3" s="8">
        <f>'2017-18 Summary'!C2-'Summer 17'!J2-'Fall 17'!I2-'Spring 18'!I2</f>
        <v>-8.8666666666666671E-2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5" t="s">
        <v>46</v>
      </c>
      <c r="B6" s="85">
        <v>10</v>
      </c>
      <c r="C6" s="86">
        <v>45</v>
      </c>
      <c r="D6" s="86">
        <v>45</v>
      </c>
      <c r="E6" s="86">
        <v>1</v>
      </c>
      <c r="F6" s="88">
        <f t="shared" ref="F6:F14" si="0">D6*E6</f>
        <v>45</v>
      </c>
      <c r="G6" s="89">
        <v>3</v>
      </c>
      <c r="H6" s="89">
        <v>3</v>
      </c>
      <c r="I6" s="52">
        <f t="shared" ref="I6:I38" si="1">H6*E6/15</f>
        <v>0.2</v>
      </c>
      <c r="J6" s="51">
        <f t="shared" ref="J6:J38" si="2">(F6*G6)</f>
        <v>135</v>
      </c>
      <c r="K6" s="53">
        <f>J6/30</f>
        <v>4.5</v>
      </c>
      <c r="L6" s="52">
        <f t="shared" ref="L6:L38" si="3">J6/I6</f>
        <v>675</v>
      </c>
      <c r="M6" s="109"/>
    </row>
    <row r="7" spans="1:13" ht="15.75" customHeight="1" x14ac:dyDescent="0.25">
      <c r="A7" s="86" t="s">
        <v>46</v>
      </c>
      <c r="B7" s="86" t="s">
        <v>47</v>
      </c>
      <c r="C7" s="86">
        <v>30</v>
      </c>
      <c r="D7" s="87">
        <v>20</v>
      </c>
      <c r="E7" s="85">
        <v>2</v>
      </c>
      <c r="F7" s="88">
        <f t="shared" si="0"/>
        <v>40</v>
      </c>
      <c r="G7" s="89">
        <v>5</v>
      </c>
      <c r="H7" s="90">
        <v>4.25</v>
      </c>
      <c r="I7" s="52">
        <f t="shared" si="1"/>
        <v>0.56666666666666665</v>
      </c>
      <c r="J7" s="51">
        <f t="shared" si="2"/>
        <v>200</v>
      </c>
      <c r="K7" s="53">
        <f t="shared" ref="K7:K38" si="4">J7/30</f>
        <v>6.666666666666667</v>
      </c>
      <c r="L7" s="52">
        <f t="shared" si="3"/>
        <v>352.94117647058823</v>
      </c>
      <c r="M7" s="110"/>
    </row>
    <row r="8" spans="1:13" ht="15.75" customHeight="1" x14ac:dyDescent="0.25">
      <c r="A8" s="86" t="s">
        <v>46</v>
      </c>
      <c r="B8" s="91" t="s">
        <v>48</v>
      </c>
      <c r="C8" s="86">
        <v>16</v>
      </c>
      <c r="D8" s="87">
        <v>16</v>
      </c>
      <c r="E8" s="85">
        <v>1</v>
      </c>
      <c r="F8" s="88">
        <f t="shared" si="0"/>
        <v>16</v>
      </c>
      <c r="G8" s="89">
        <v>7</v>
      </c>
      <c r="H8" s="90">
        <v>5.5</v>
      </c>
      <c r="I8" s="52">
        <f t="shared" si="1"/>
        <v>0.36666666666666664</v>
      </c>
      <c r="J8" s="51">
        <f t="shared" si="2"/>
        <v>112</v>
      </c>
      <c r="K8" s="53">
        <f t="shared" si="4"/>
        <v>3.7333333333333334</v>
      </c>
      <c r="L8" s="52">
        <f t="shared" si="3"/>
        <v>305.4545454545455</v>
      </c>
      <c r="M8" s="110"/>
    </row>
    <row r="9" spans="1:13" ht="15.75" customHeight="1" x14ac:dyDescent="0.25">
      <c r="A9" s="92" t="s">
        <v>46</v>
      </c>
      <c r="B9" s="93">
        <v>53</v>
      </c>
      <c r="C9" s="86">
        <v>30</v>
      </c>
      <c r="D9" s="86">
        <v>20</v>
      </c>
      <c r="E9" s="85">
        <v>1</v>
      </c>
      <c r="F9" s="88">
        <f t="shared" si="0"/>
        <v>20</v>
      </c>
      <c r="G9" s="89">
        <v>3</v>
      </c>
      <c r="H9" s="89">
        <v>3</v>
      </c>
      <c r="I9" s="52">
        <f t="shared" si="1"/>
        <v>0.2</v>
      </c>
      <c r="J9" s="51">
        <f t="shared" si="2"/>
        <v>60</v>
      </c>
      <c r="K9" s="53">
        <f t="shared" si="4"/>
        <v>2</v>
      </c>
      <c r="L9" s="52">
        <f t="shared" si="3"/>
        <v>300</v>
      </c>
      <c r="M9" s="110"/>
    </row>
    <row r="10" spans="1:13" ht="15.75" customHeight="1" x14ac:dyDescent="0.25">
      <c r="A10" s="92" t="s">
        <v>46</v>
      </c>
      <c r="B10" s="94" t="s">
        <v>50</v>
      </c>
      <c r="C10" s="86">
        <v>30</v>
      </c>
      <c r="D10" s="86">
        <v>30</v>
      </c>
      <c r="E10" s="85">
        <v>1</v>
      </c>
      <c r="F10" s="88">
        <f t="shared" si="0"/>
        <v>30</v>
      </c>
      <c r="G10" s="89">
        <v>3</v>
      </c>
      <c r="H10" s="89">
        <v>3</v>
      </c>
      <c r="I10" s="52">
        <f t="shared" si="1"/>
        <v>0.2</v>
      </c>
      <c r="J10" s="51">
        <f t="shared" si="2"/>
        <v>90</v>
      </c>
      <c r="K10" s="53">
        <f t="shared" si="4"/>
        <v>3</v>
      </c>
      <c r="L10" s="52">
        <f t="shared" si="3"/>
        <v>450</v>
      </c>
      <c r="M10" s="110"/>
    </row>
    <row r="11" spans="1:13" ht="15.75" customHeight="1" x14ac:dyDescent="0.25">
      <c r="A11" s="85" t="s">
        <v>52</v>
      </c>
      <c r="B11" s="95">
        <v>5</v>
      </c>
      <c r="C11" s="86">
        <v>30</v>
      </c>
      <c r="D11" s="86">
        <v>20</v>
      </c>
      <c r="E11" s="86">
        <v>1</v>
      </c>
      <c r="F11" s="88">
        <f t="shared" si="0"/>
        <v>20</v>
      </c>
      <c r="G11" s="89">
        <v>3</v>
      </c>
      <c r="H11" s="89">
        <v>3</v>
      </c>
      <c r="I11" s="52">
        <f t="shared" si="1"/>
        <v>0.2</v>
      </c>
      <c r="J11" s="51">
        <f t="shared" si="2"/>
        <v>60</v>
      </c>
      <c r="K11" s="53">
        <f t="shared" si="4"/>
        <v>2</v>
      </c>
      <c r="L11" s="52">
        <f t="shared" si="3"/>
        <v>300</v>
      </c>
      <c r="M11" s="110"/>
    </row>
    <row r="12" spans="1:13" ht="15.75" customHeight="1" x14ac:dyDescent="0.25">
      <c r="A12" s="85" t="s">
        <v>46</v>
      </c>
      <c r="B12" s="95" t="s">
        <v>53</v>
      </c>
      <c r="C12" s="86">
        <v>30</v>
      </c>
      <c r="D12" s="86">
        <v>20</v>
      </c>
      <c r="E12" s="86">
        <v>1</v>
      </c>
      <c r="F12" s="88">
        <v>20</v>
      </c>
      <c r="G12" s="89">
        <v>3</v>
      </c>
      <c r="H12" s="89">
        <v>3</v>
      </c>
      <c r="I12" s="52">
        <f t="shared" si="1"/>
        <v>0.2</v>
      </c>
      <c r="J12" s="51">
        <f t="shared" si="2"/>
        <v>60</v>
      </c>
      <c r="K12" s="53">
        <f t="shared" si="4"/>
        <v>2</v>
      </c>
      <c r="L12" s="52">
        <f t="shared" si="3"/>
        <v>300</v>
      </c>
      <c r="M12" s="110"/>
    </row>
    <row r="13" spans="1:13" ht="15.75" customHeight="1" x14ac:dyDescent="0.25">
      <c r="A13" s="96" t="s">
        <v>46</v>
      </c>
      <c r="B13" s="93" t="s">
        <v>54</v>
      </c>
      <c r="C13" s="86">
        <v>16</v>
      </c>
      <c r="D13" s="86">
        <v>10</v>
      </c>
      <c r="E13" s="86">
        <v>1</v>
      </c>
      <c r="F13" s="88">
        <f t="shared" si="0"/>
        <v>10</v>
      </c>
      <c r="G13" s="89">
        <v>5</v>
      </c>
      <c r="H13" s="89">
        <v>4.25</v>
      </c>
      <c r="I13" s="52">
        <f t="shared" si="1"/>
        <v>0.28333333333333333</v>
      </c>
      <c r="J13" s="51">
        <f t="shared" si="2"/>
        <v>50</v>
      </c>
      <c r="K13" s="53">
        <f t="shared" si="4"/>
        <v>1.6666666666666667</v>
      </c>
      <c r="L13" s="52">
        <f t="shared" si="3"/>
        <v>176.47058823529412</v>
      </c>
      <c r="M13" s="110"/>
    </row>
    <row r="14" spans="1:13" ht="15.75" customHeight="1" x14ac:dyDescent="0.25">
      <c r="A14" s="86" t="s">
        <v>46</v>
      </c>
      <c r="B14" s="85" t="s">
        <v>49</v>
      </c>
      <c r="C14" s="86">
        <v>30</v>
      </c>
      <c r="D14" s="86">
        <v>20</v>
      </c>
      <c r="E14" s="86">
        <v>1</v>
      </c>
      <c r="F14" s="88">
        <f t="shared" si="0"/>
        <v>20</v>
      </c>
      <c r="G14" s="89">
        <v>9</v>
      </c>
      <c r="H14" s="89">
        <v>6.75</v>
      </c>
      <c r="I14" s="52">
        <f t="shared" si="1"/>
        <v>0.45</v>
      </c>
      <c r="J14" s="51">
        <f t="shared" si="2"/>
        <v>180</v>
      </c>
      <c r="K14" s="53">
        <f>J14/30</f>
        <v>6</v>
      </c>
      <c r="L14" s="52">
        <f t="shared" si="3"/>
        <v>400</v>
      </c>
      <c r="M14" s="110"/>
    </row>
    <row r="15" spans="1:13" ht="15.75" customHeight="1" x14ac:dyDescent="0.25">
      <c r="A15" s="70"/>
      <c r="B15" s="71"/>
      <c r="C15" s="33"/>
      <c r="D15" s="33"/>
      <c r="E15" s="33"/>
      <c r="F15" s="66">
        <f t="shared" ref="F15:F38" si="5">D15*E15</f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110"/>
    </row>
    <row r="16" spans="1:13" ht="15.75" customHeight="1" x14ac:dyDescent="0.25">
      <c r="A16" s="70"/>
      <c r="B16" s="71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110"/>
    </row>
    <row r="17" spans="1:13" ht="15.75" customHeight="1" x14ac:dyDescent="0.25">
      <c r="A17" s="70"/>
      <c r="B17" s="71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110"/>
    </row>
    <row r="18" spans="1:13" ht="15.75" customHeight="1" x14ac:dyDescent="0.25">
      <c r="A18" s="70"/>
      <c r="B18" s="71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110"/>
    </row>
    <row r="19" spans="1:13" ht="15.75" customHeight="1" x14ac:dyDescent="0.25">
      <c r="A19" s="70"/>
      <c r="B19" s="71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110"/>
    </row>
    <row r="20" spans="1:13" ht="15.75" customHeight="1" x14ac:dyDescent="0.25">
      <c r="A20" s="70"/>
      <c r="B20" s="71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110"/>
    </row>
    <row r="21" spans="1:13" ht="15.75" customHeight="1" x14ac:dyDescent="0.25">
      <c r="A21" s="68"/>
      <c r="B21" s="69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110"/>
    </row>
    <row r="22" spans="1:13" ht="15.75" customHeight="1" x14ac:dyDescent="0.25">
      <c r="A22" s="68"/>
      <c r="B22" s="69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110"/>
    </row>
    <row r="23" spans="1:13" ht="15.75" customHeight="1" x14ac:dyDescent="0.25">
      <c r="A23" s="70"/>
      <c r="B23" s="71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110"/>
    </row>
    <row r="24" spans="1:13" ht="15.75" customHeight="1" x14ac:dyDescent="0.25">
      <c r="A24" s="68"/>
      <c r="B24" s="69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110"/>
    </row>
    <row r="25" spans="1:13" ht="15.75" customHeight="1" x14ac:dyDescent="0.25">
      <c r="A25" s="68"/>
      <c r="B25" s="69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110"/>
    </row>
    <row r="26" spans="1:13" ht="15.75" customHeight="1" x14ac:dyDescent="0.25">
      <c r="A26" s="70"/>
      <c r="B26" s="71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110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110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110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110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110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110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110"/>
    </row>
    <row r="33" spans="1:13" ht="15.75" customHeight="1" x14ac:dyDescent="0.25">
      <c r="A33" s="72"/>
      <c r="B33" s="73"/>
      <c r="C33" s="33"/>
      <c r="D33" s="33"/>
      <c r="E33" s="33"/>
      <c r="F33" s="66">
        <f t="shared" si="5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110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110"/>
    </row>
    <row r="35" spans="1:13" ht="15.75" customHeight="1" x14ac:dyDescent="0.25">
      <c r="A35" s="63"/>
      <c r="B35" s="64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110"/>
    </row>
    <row r="36" spans="1:13" ht="15.75" customHeight="1" x14ac:dyDescent="0.25">
      <c r="A36" s="74"/>
      <c r="B36" s="71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110"/>
    </row>
    <row r="37" spans="1:13" ht="15.75" customHeight="1" x14ac:dyDescent="0.25">
      <c r="A37" s="74"/>
      <c r="B37" s="75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110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110"/>
    </row>
    <row r="39" spans="1:13" ht="15.75" customHeight="1" x14ac:dyDescent="0.25">
      <c r="A39" s="54"/>
      <c r="B39" s="55"/>
      <c r="C39" s="33"/>
      <c r="D39" s="33"/>
      <c r="E39" s="33"/>
      <c r="F39" s="51">
        <f t="shared" ref="F39:F42" si="6">D39*E39</f>
        <v>0</v>
      </c>
      <c r="G39" s="34"/>
      <c r="H39" s="34"/>
      <c r="I39" s="52">
        <f t="shared" ref="I39:I42" si="7">H39*E39/15</f>
        <v>0</v>
      </c>
      <c r="J39" s="51">
        <f t="shared" ref="J39:J42" si="8">(F39*G39)</f>
        <v>0</v>
      </c>
      <c r="K39" s="53">
        <f t="shared" ref="K39:K42" si="9">J39/30</f>
        <v>0</v>
      </c>
      <c r="L39" s="52" t="e">
        <f t="shared" ref="L39:L42" si="10">J39/I39</f>
        <v>#DIV/0!</v>
      </c>
      <c r="M39" s="110"/>
    </row>
    <row r="40" spans="1:13" ht="15.75" customHeight="1" x14ac:dyDescent="0.25">
      <c r="A40" s="54"/>
      <c r="B40" s="56"/>
      <c r="C40" s="33"/>
      <c r="D40" s="33"/>
      <c r="E40" s="33"/>
      <c r="F40" s="51">
        <f t="shared" si="6"/>
        <v>0</v>
      </c>
      <c r="G40" s="34"/>
      <c r="H40" s="34"/>
      <c r="I40" s="52">
        <f t="shared" si="7"/>
        <v>0</v>
      </c>
      <c r="J40" s="51">
        <f t="shared" si="8"/>
        <v>0</v>
      </c>
      <c r="K40" s="53">
        <f t="shared" si="9"/>
        <v>0</v>
      </c>
      <c r="L40" s="52" t="e">
        <f t="shared" si="10"/>
        <v>#DIV/0!</v>
      </c>
      <c r="M40" s="110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110"/>
    </row>
    <row r="42" spans="1:13" ht="15" customHeight="1" x14ac:dyDescent="0.25">
      <c r="A42" s="54"/>
      <c r="B42" s="55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110"/>
    </row>
    <row r="43" spans="1:13" ht="18.75" customHeight="1" x14ac:dyDescent="0.25">
      <c r="A43" s="111" t="s">
        <v>16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3"/>
    </row>
    <row r="44" spans="1:13" s="79" customFormat="1" ht="60.75" customHeight="1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25"/>
    </row>
    <row r="45" spans="1:13" x14ac:dyDescent="0.25">
      <c r="A45" s="126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27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20" t="s">
        <v>19</v>
      </c>
      <c r="C48" s="121"/>
      <c r="D48" s="121"/>
      <c r="E48" s="121"/>
      <c r="F48" s="121"/>
      <c r="G48" s="121"/>
      <c r="H48"/>
      <c r="I48"/>
      <c r="J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/>
      <c r="I49"/>
      <c r="J49" s="38"/>
      <c r="L49" s="38"/>
    </row>
    <row r="50" spans="1:12" ht="32.25" customHeight="1" x14ac:dyDescent="0.25">
      <c r="A50" s="3" t="s">
        <v>20</v>
      </c>
      <c r="B50" s="128" t="s">
        <v>21</v>
      </c>
      <c r="C50" s="128"/>
      <c r="D50" s="128"/>
      <c r="E50" s="128"/>
      <c r="F50" s="128"/>
      <c r="G50" s="128"/>
      <c r="H50"/>
      <c r="I50"/>
      <c r="K50" s="38"/>
      <c r="L50" s="38"/>
    </row>
    <row r="52" spans="1:12" x14ac:dyDescent="0.25">
      <c r="H52"/>
    </row>
    <row r="53" spans="1:12" x14ac:dyDescent="0.25">
      <c r="H53"/>
      <c r="I53"/>
    </row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</sheetData>
  <sheetProtection formatCells="0" insertRows="0" deleteRows="0"/>
  <mergeCells count="9">
    <mergeCell ref="A44:M45"/>
    <mergeCell ref="B48:G48"/>
    <mergeCell ref="B50:G50"/>
    <mergeCell ref="F3:H3"/>
    <mergeCell ref="E1:G1"/>
    <mergeCell ref="E2:G2"/>
    <mergeCell ref="A3:D3"/>
    <mergeCell ref="M6:M42"/>
    <mergeCell ref="A43:M43"/>
  </mergeCells>
  <pageMargins left="0.2" right="0.2" top="0.65" bottom="0.5" header="0.45" footer="0.32"/>
  <pageSetup scale="73" fitToHeight="2" orientation="landscape" r:id="rId1"/>
  <headerFooter>
    <oddHeader>&amp;C&amp;"-,Bold"&amp;12THEA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0</xdr:rowOff>
                  </from>
                  <to>
                    <xdr:col>8</xdr:col>
                    <xdr:colOff>600075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0</xdr:rowOff>
                  </from>
                  <to>
                    <xdr:col>7</xdr:col>
                    <xdr:colOff>819150</xdr:colOff>
                    <xdr:row>49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J2" sqref="J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5.67</v>
      </c>
      <c r="D2" s="8">
        <f>SUM('Summer 17'!J2,'Fall 17'!I2,'Spring 18'!I2)</f>
        <v>5.7586666666666666</v>
      </c>
      <c r="E2" s="8">
        <f>SUM('Summer 17'!K2,'Fall 17'!J2,'Spring 18'!J2)</f>
        <v>2114</v>
      </c>
      <c r="F2" s="8">
        <f>SUM('Summer 17'!L2,'Fall 17'!K2,'Spring 18'!K2)</f>
        <v>70.466666666666669</v>
      </c>
      <c r="G2" s="10">
        <f>E2/D2</f>
        <v>367.09886547811993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&amp;C&amp;"-,Bold"&amp;12THEA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zoomScale="90" zoomScaleNormal="90" workbookViewId="0">
      <pane ySplit="6" topLeftCell="A7" activePane="bottomLeft" state="frozen"/>
      <selection activeCell="E8" sqref="E8"/>
      <selection pane="bottomLeft" activeCell="K2" sqref="K2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3" t="s">
        <v>26</v>
      </c>
      <c r="H1" s="104"/>
      <c r="I1" s="105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40" t="str">
        <f>'2017-18 Summary'!B2</f>
        <v>THEA</v>
      </c>
      <c r="H2" s="140"/>
      <c r="I2" s="140"/>
      <c r="J2" s="19"/>
      <c r="K2" s="8">
        <f>SUM(K7:K14)</f>
        <v>0.4</v>
      </c>
      <c r="L2" s="8">
        <f>SUM(L7:L14)</f>
        <v>180</v>
      </c>
      <c r="M2" s="8">
        <f>SUM(M7:M14)</f>
        <v>6</v>
      </c>
      <c r="N2" s="21">
        <f>L2/K2</f>
        <v>450</v>
      </c>
    </row>
    <row r="3" spans="1:15" ht="19.5" customHeight="1" x14ac:dyDescent="0.25">
      <c r="A3" s="138"/>
      <c r="B3" s="138"/>
      <c r="C3" s="138"/>
      <c r="D3" s="138"/>
      <c r="E3" s="138"/>
      <c r="F3" s="138"/>
      <c r="G3" s="58"/>
      <c r="H3" s="101" t="s">
        <v>33</v>
      </c>
      <c r="I3" s="101"/>
      <c r="J3" s="102"/>
      <c r="K3" s="8">
        <f>'2017-18 Summary'!C2-'Proposed Additions'!K2-'Fall 17'!I2-'Spring 18'!I2-'Summer 17'!J2</f>
        <v>-0.48866666666666714</v>
      </c>
      <c r="L3" s="22"/>
      <c r="M3" s="23"/>
      <c r="N3" s="23"/>
    </row>
    <row r="4" spans="1:15" ht="19.5" customHeight="1" x14ac:dyDescent="0.25">
      <c r="A4" s="141" t="s">
        <v>6</v>
      </c>
      <c r="B4" s="141"/>
      <c r="C4" s="141"/>
      <c r="D4" s="141"/>
      <c r="E4" s="141"/>
      <c r="F4" s="141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59</v>
      </c>
      <c r="B7" s="76" t="s">
        <v>46</v>
      </c>
      <c r="C7" s="33" t="s">
        <v>50</v>
      </c>
      <c r="D7" s="33" t="s">
        <v>56</v>
      </c>
      <c r="E7" s="33">
        <v>30</v>
      </c>
      <c r="F7" s="65">
        <v>30</v>
      </c>
      <c r="G7" s="33">
        <v>1</v>
      </c>
      <c r="H7" s="66">
        <f>G7*F7</f>
        <v>30</v>
      </c>
      <c r="I7" s="34">
        <v>3</v>
      </c>
      <c r="J7" s="67">
        <v>3</v>
      </c>
      <c r="K7" s="52">
        <f t="shared" ref="K7:K14" si="0">J7*G7/15</f>
        <v>0.2</v>
      </c>
      <c r="L7" s="51">
        <f>H7*I7</f>
        <v>90</v>
      </c>
      <c r="M7" s="53">
        <f>L7/30</f>
        <v>3</v>
      </c>
      <c r="N7" s="52">
        <f t="shared" ref="N7:N14" si="1">L7/K7</f>
        <v>450</v>
      </c>
      <c r="O7" s="82"/>
    </row>
    <row r="8" spans="1:15" ht="15.75" customHeight="1" x14ac:dyDescent="0.25">
      <c r="A8" s="76" t="s">
        <v>58</v>
      </c>
      <c r="B8" s="76" t="s">
        <v>46</v>
      </c>
      <c r="C8" s="33">
        <v>4</v>
      </c>
      <c r="D8" s="33" t="s">
        <v>57</v>
      </c>
      <c r="E8" s="33">
        <v>45</v>
      </c>
      <c r="F8" s="65">
        <v>30</v>
      </c>
      <c r="G8" s="33">
        <v>1</v>
      </c>
      <c r="H8" s="66">
        <f>G8*F8</f>
        <v>30</v>
      </c>
      <c r="I8" s="34">
        <v>3</v>
      </c>
      <c r="J8" s="67">
        <v>3</v>
      </c>
      <c r="K8" s="52">
        <f t="shared" ref="K8" si="2">J8*G8/15</f>
        <v>0.2</v>
      </c>
      <c r="L8" s="51">
        <f>H8*I8</f>
        <v>90</v>
      </c>
      <c r="M8" s="53">
        <f>L8/30</f>
        <v>3</v>
      </c>
      <c r="N8" s="52">
        <f t="shared" ref="N8" si="3">L8/K8</f>
        <v>450</v>
      </c>
      <c r="O8" s="84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ref="H9" si="4">G9*F9</f>
        <v>0</v>
      </c>
      <c r="I9" s="34"/>
      <c r="J9" s="67"/>
      <c r="K9" s="52">
        <f t="shared" ref="K9" si="5">J9*G9/15</f>
        <v>0</v>
      </c>
      <c r="L9" s="51">
        <f t="shared" ref="L9" si="6">H9*I9</f>
        <v>0</v>
      </c>
      <c r="M9" s="53">
        <f t="shared" ref="M9" si="7">L9/30</f>
        <v>0</v>
      </c>
      <c r="N9" s="52" t="e">
        <f t="shared" ref="N9" si="8">L9/K9</f>
        <v>#DIV/0!</v>
      </c>
      <c r="O9" s="83"/>
    </row>
    <row r="10" spans="1:15" ht="15.75" customHeight="1" x14ac:dyDescent="0.25">
      <c r="A10" s="76"/>
      <c r="B10" s="76"/>
      <c r="C10" s="76"/>
      <c r="D10" s="76"/>
      <c r="E10" s="33"/>
      <c r="F10" s="65"/>
      <c r="G10" s="33"/>
      <c r="H10" s="66">
        <f t="shared" ref="H10:H14" si="9">F10*G10</f>
        <v>0</v>
      </c>
      <c r="I10" s="34"/>
      <c r="J10" s="67"/>
      <c r="K10" s="52">
        <f t="shared" si="0"/>
        <v>0</v>
      </c>
      <c r="L10" s="51">
        <f t="shared" ref="L10:L14" si="10">(H10*I10)</f>
        <v>0</v>
      </c>
      <c r="M10" s="53">
        <f t="shared" ref="M10:M14" si="11">L10/30</f>
        <v>0</v>
      </c>
      <c r="N10" s="52" t="e">
        <f t="shared" si="1"/>
        <v>#DIV/0!</v>
      </c>
      <c r="O10" s="83"/>
    </row>
    <row r="11" spans="1:15" ht="15.75" customHeight="1" x14ac:dyDescent="0.25">
      <c r="A11" s="35"/>
      <c r="B11" s="35"/>
      <c r="C11" s="35"/>
      <c r="D11" s="35"/>
      <c r="E11" s="35"/>
      <c r="F11" s="35"/>
      <c r="G11" s="35"/>
      <c r="H11" s="66">
        <f t="shared" si="9"/>
        <v>0</v>
      </c>
      <c r="I11" s="7"/>
      <c r="J11" s="7"/>
      <c r="K11" s="52">
        <f t="shared" si="0"/>
        <v>0</v>
      </c>
      <c r="L11" s="51">
        <f t="shared" si="10"/>
        <v>0</v>
      </c>
      <c r="M11" s="53">
        <f t="shared" si="11"/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51">
        <f t="shared" si="9"/>
        <v>0</v>
      </c>
      <c r="I12" s="7"/>
      <c r="J12" s="7"/>
      <c r="K12" s="52">
        <f t="shared" si="0"/>
        <v>0</v>
      </c>
      <c r="L12" s="51">
        <f t="shared" si="10"/>
        <v>0</v>
      </c>
      <c r="M12" s="53">
        <f t="shared" si="11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9"/>
        <v>0</v>
      </c>
      <c r="I13" s="7"/>
      <c r="J13" s="7"/>
      <c r="K13" s="52">
        <f t="shared" si="0"/>
        <v>0</v>
      </c>
      <c r="L13" s="51">
        <f t="shared" si="10"/>
        <v>0</v>
      </c>
      <c r="M13" s="53">
        <f t="shared" si="11"/>
        <v>0</v>
      </c>
      <c r="N13" s="52" t="e">
        <f t="shared" si="1"/>
        <v>#DIV/0!</v>
      </c>
      <c r="O13" s="83"/>
    </row>
    <row r="14" spans="1:15" ht="15.75" customHeight="1" x14ac:dyDescent="0.25">
      <c r="A14" s="6"/>
      <c r="B14" s="6"/>
      <c r="C14" s="6"/>
      <c r="D14" s="6"/>
      <c r="E14" s="6"/>
      <c r="F14" s="6"/>
      <c r="G14" s="6"/>
      <c r="H14" s="51">
        <f t="shared" si="9"/>
        <v>0</v>
      </c>
      <c r="I14" s="6"/>
      <c r="J14" s="6"/>
      <c r="K14" s="52">
        <f t="shared" si="0"/>
        <v>0</v>
      </c>
      <c r="L14" s="51">
        <f t="shared" si="10"/>
        <v>0</v>
      </c>
      <c r="M14" s="53">
        <f t="shared" si="11"/>
        <v>0</v>
      </c>
      <c r="N14" s="52" t="e">
        <f t="shared" si="1"/>
        <v>#DIV/0!</v>
      </c>
      <c r="O14" s="83"/>
    </row>
    <row r="15" spans="1:15" ht="18.75" customHeight="1" x14ac:dyDescent="0.25">
      <c r="A15" s="129" t="s">
        <v>28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30"/>
    </row>
    <row r="16" spans="1:15" x14ac:dyDescent="0.25">
      <c r="A16" s="131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6"/>
    </row>
    <row r="19" spans="1:15" x14ac:dyDescent="0.25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6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</row>
  </sheetData>
  <sheetProtection formatCells="0" insertRows="0" deleteRows="0"/>
  <mergeCells count="7">
    <mergeCell ref="A15:O15"/>
    <mergeCell ref="A16:O20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:A8">
      <formula1>"Summer 17, Fall 17, Spring 18,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9:A14">
      <formula1>"Summer 16, Fall 16, Spring 17,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2017-02-13T23:29:01Z</cp:lastPrinted>
  <dcterms:created xsi:type="dcterms:W3CDTF">2013-10-25T01:46:28Z</dcterms:created>
  <dcterms:modified xsi:type="dcterms:W3CDTF">2017-06-14T20:44:51Z</dcterms:modified>
</cp:coreProperties>
</file>